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bara3867.AD\Documents\NABAVA - JN\IP TELEFONIJA\Najem VoIP sistema telefonije\"/>
    </mc:Choice>
  </mc:AlternateContent>
  <xr:revisionPtr revIDLastSave="0" documentId="13_ncr:1_{7CADFFB9-8F88-49BB-A4E7-67AE28CA91A7}" xr6:coauthVersionLast="47" xr6:coauthVersionMax="47" xr10:uidLastSave="{00000000-0000-0000-0000-000000000000}"/>
  <bookViews>
    <workbookView xWindow="-120" yWindow="-120" windowWidth="29040" windowHeight="15840" xr2:uid="{DE5480D7-941B-47D2-8778-781F848EE87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3" i="1" l="1"/>
  <c r="H32" i="1"/>
  <c r="J32" i="1" s="1"/>
  <c r="H31" i="1"/>
  <c r="H30" i="1"/>
  <c r="J30" i="1" s="1"/>
  <c r="H28" i="1"/>
  <c r="H27" i="1"/>
  <c r="J27" i="1" s="1"/>
  <c r="H25" i="1"/>
  <c r="J25" i="1" s="1"/>
  <c r="H24" i="1"/>
  <c r="H23" i="1"/>
  <c r="J23" i="1" s="1"/>
  <c r="H21" i="1"/>
  <c r="J21" i="1" s="1"/>
  <c r="H20" i="1"/>
  <c r="H19" i="1"/>
  <c r="H18" i="1"/>
  <c r="J18" i="1" s="1"/>
  <c r="H17" i="1"/>
  <c r="J17" i="1" s="1"/>
  <c r="H16" i="1"/>
  <c r="J16" i="1" s="1"/>
  <c r="H15" i="1"/>
  <c r="J15" i="1" s="1"/>
  <c r="H14" i="1"/>
  <c r="J14" i="1" s="1"/>
  <c r="I12" i="1"/>
  <c r="K12" i="1" s="1"/>
  <c r="H12" i="1"/>
  <c r="J12" i="1" s="1"/>
  <c r="J28" i="1"/>
  <c r="J13" i="1"/>
  <c r="J19" i="1"/>
  <c r="J20" i="1"/>
  <c r="J24" i="1"/>
  <c r="J31" i="1"/>
  <c r="G17" i="1"/>
  <c r="I17" i="1" s="1"/>
  <c r="K17" i="1" s="1"/>
  <c r="G32" i="1" l="1"/>
  <c r="I32" i="1" s="1"/>
  <c r="K32" i="1" s="1"/>
  <c r="G31" i="1"/>
  <c r="I31" i="1" s="1"/>
  <c r="K31" i="1" s="1"/>
  <c r="G30" i="1"/>
  <c r="I30" i="1" s="1"/>
  <c r="K30" i="1" s="1"/>
  <c r="G28" i="1"/>
  <c r="I28" i="1" s="1"/>
  <c r="K28" i="1" s="1"/>
  <c r="G27" i="1"/>
  <c r="I27" i="1" s="1"/>
  <c r="K27" i="1" s="1"/>
  <c r="G25" i="1"/>
  <c r="I25" i="1" s="1"/>
  <c r="K25" i="1" s="1"/>
  <c r="G24" i="1"/>
  <c r="I24" i="1" s="1"/>
  <c r="K24" i="1" s="1"/>
  <c r="G23" i="1"/>
  <c r="I23" i="1" s="1"/>
  <c r="K23" i="1" s="1"/>
  <c r="G21" i="1"/>
  <c r="I21" i="1" s="1"/>
  <c r="K21" i="1" s="1"/>
  <c r="G20" i="1"/>
  <c r="I20" i="1" s="1"/>
  <c r="K20" i="1" s="1"/>
  <c r="G19" i="1"/>
  <c r="I19" i="1" s="1"/>
  <c r="K19" i="1" s="1"/>
  <c r="G18" i="1"/>
  <c r="I18" i="1" s="1"/>
  <c r="K18" i="1" s="1"/>
  <c r="G16" i="1"/>
  <c r="I16" i="1" s="1"/>
  <c r="K16" i="1" s="1"/>
  <c r="G15" i="1"/>
  <c r="I15" i="1" s="1"/>
  <c r="K15" i="1" s="1"/>
  <c r="G14" i="1"/>
  <c r="I14" i="1" s="1"/>
  <c r="K14" i="1" s="1"/>
  <c r="G13" i="1"/>
  <c r="I13" i="1" s="1"/>
  <c r="K13" i="1" s="1"/>
  <c r="G11" i="1"/>
  <c r="D11" i="1" l="1"/>
  <c r="H11" i="1" l="1"/>
  <c r="J11" i="1" s="1"/>
  <c r="J34" i="1" s="1"/>
  <c r="I11" i="1"/>
  <c r="K11" i="1" s="1"/>
  <c r="K34" i="1" s="1"/>
</calcChain>
</file>

<file path=xl/sharedStrings.xml><?xml version="1.0" encoding="utf-8"?>
<sst xmlns="http://schemas.openxmlformats.org/spreadsheetml/2006/main" count="62" uniqueCount="46">
  <si>
    <t>Ocenjena kličina</t>
  </si>
  <si>
    <t>Osnovni IP telefon</t>
  </si>
  <si>
    <t>Napredni IP telefon (predstojniki, vodje služb na upravi, glavne sestre)</t>
  </si>
  <si>
    <t>Tajniški IP telefon</t>
  </si>
  <si>
    <t>Dodatno polje tipk za spremljanje statusa linije</t>
  </si>
  <si>
    <t>Posredovalec (telefonisti po lokacijah)</t>
  </si>
  <si>
    <t>IP telefon prenosni - samostojni</t>
  </si>
  <si>
    <t>IP telefon prenosni - kot dodatna slušalka</t>
  </si>
  <si>
    <t>DECT ojačevalec za prolongacijo DECT signala</t>
  </si>
  <si>
    <t>Storitev monitoriranja:</t>
  </si>
  <si>
    <t>Aplikacija za pregled opravljenih klicev - celovito</t>
  </si>
  <si>
    <t>Aplikacija za pregled opravljenih klicev - parcialna, po enoti</t>
  </si>
  <si>
    <t>EU in UK klici</t>
  </si>
  <si>
    <t>Priloga 7</t>
  </si>
  <si>
    <t>ZDRAVSTVENI DOM LJUBLJANA, Najem VoIP sistema telefonije, JN-21/2022</t>
  </si>
  <si>
    <t>Enota
mere
(EM)</t>
  </si>
  <si>
    <t>kos</t>
  </si>
  <si>
    <t>DDV
%</t>
  </si>
  <si>
    <t>Cena za EM
na mesec
brez DDV</t>
  </si>
  <si>
    <t>4-letna vrednost 
brez DDV</t>
  </si>
  <si>
    <t>4-letna vrednost 
z DDV</t>
  </si>
  <si>
    <t>IP telefonska oprema:</t>
  </si>
  <si>
    <t>Oprema</t>
  </si>
  <si>
    <t>Snemanja pogovorov (osnovna hramba, 180 dni)</t>
  </si>
  <si>
    <t>minuta</t>
  </si>
  <si>
    <t>SKUPAJ</t>
  </si>
  <si>
    <t>Ponudnik: ___________________________________________</t>
  </si>
  <si>
    <r>
      <t xml:space="preserve">Aplikacija za neodgovorjene klice </t>
    </r>
    <r>
      <rPr>
        <i/>
        <sz val="11"/>
        <color theme="1"/>
        <rFont val="Arial Narrow"/>
        <family val="2"/>
        <charset val="238"/>
      </rPr>
      <t>(za ordinacije)</t>
    </r>
  </si>
  <si>
    <r>
      <t xml:space="preserve">Paket naprednih telefonskih funkcij PNTF </t>
    </r>
    <r>
      <rPr>
        <i/>
        <sz val="11"/>
        <color theme="1"/>
        <rFont val="Arial Narrow"/>
        <family val="2"/>
        <charset val="238"/>
      </rPr>
      <t>(za ordinacije)</t>
    </r>
  </si>
  <si>
    <t>Zahtevane funkcionalnosti:</t>
  </si>
  <si>
    <t>Klici v države ex. YU in Švica</t>
  </si>
  <si>
    <t>Klici v tretje države</t>
  </si>
  <si>
    <t>Zap.
št.</t>
  </si>
  <si>
    <t>Telefonski promet - klici:</t>
  </si>
  <si>
    <t>eFax</t>
  </si>
  <si>
    <t>Vsi ostali klici v tujino se obračunajo po rednem ceniku ponudnika. Ponudnik predloži svoj redni cenik in morebitni splošni popust na redni cenik.</t>
  </si>
  <si>
    <t>Analogni PSTN priključki za fax naprave, alarmne naprave in SNMP telefone</t>
  </si>
  <si>
    <t xml:space="preserve">Ponudnik predloži svoj redni cenik in splošni popust na redni cenik vseh storitev in funkcionalnost IP telefonije, ki niso zajete v tem popisu. </t>
  </si>
  <si>
    <r>
      <t xml:space="preserve">Datum veljavnosti ponudbe </t>
    </r>
    <r>
      <rPr>
        <i/>
        <sz val="11"/>
        <color theme="1"/>
        <rFont val="Arial Narrow"/>
        <family val="2"/>
        <charset val="238"/>
      </rPr>
      <t>(vsaj 120 dni od dneva odpiranja ponudb)</t>
    </r>
    <r>
      <rPr>
        <sz val="11"/>
        <color theme="1"/>
        <rFont val="Arial Narrow"/>
        <family val="2"/>
        <charset val="238"/>
      </rPr>
      <t>: ___________________</t>
    </r>
  </si>
  <si>
    <t>Kraj in datum:___________________________</t>
  </si>
  <si>
    <t>Žig</t>
  </si>
  <si>
    <t>Podpis pooblaščene osebe:</t>
  </si>
  <si>
    <t>Cena za ocen. kol. 
na mesec
brez DDV</t>
  </si>
  <si>
    <t>Cena za ocen. kol. 
na mesec
z DDV</t>
  </si>
  <si>
    <t>Cena za EM
na mesec
z DDV</t>
  </si>
  <si>
    <r>
      <t xml:space="preserve">PONUDBENI PREDRAČUN za najem VoIP sistema telefonije, JN-21/2022 </t>
    </r>
    <r>
      <rPr>
        <b/>
        <sz val="14"/>
        <color rgb="FFFF0000"/>
        <rFont val="Arial Narrow"/>
        <family val="2"/>
        <charset val="238"/>
      </rPr>
      <t>(popravljen)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</si>
</sst>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3" x14ac:knownFonts="1">
    <font>
      <sz val="9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u/>
      <sz val="11"/>
      <color theme="0" tint="-0.34998626667073579"/>
      <name val="Arial Narrow"/>
      <family val="2"/>
      <charset val="238"/>
    </font>
    <font>
      <u/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u/>
      <sz val="8"/>
      <color theme="0" tint="-0.34998626667073579"/>
      <name val="Arial Narrow"/>
      <family val="2"/>
      <charset val="238"/>
    </font>
    <font>
      <i/>
      <sz val="11"/>
      <name val="Arial Narrow"/>
      <family val="2"/>
      <charset val="238"/>
    </font>
    <font>
      <b/>
      <sz val="14"/>
      <color rgb="FFFF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/>
    <xf numFmtId="4" fontId="1" fillId="0" borderId="0" xfId="0" applyNumberFormat="1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 wrapText="1"/>
    </xf>
    <xf numFmtId="4" fontId="8" fillId="3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/>
    <xf numFmtId="4" fontId="1" fillId="0" borderId="1" xfId="0" applyNumberFormat="1" applyFont="1" applyBorder="1"/>
    <xf numFmtId="4" fontId="5" fillId="0" borderId="1" xfId="0" applyNumberFormat="1" applyFont="1" applyBorder="1"/>
    <xf numFmtId="0" fontId="10" fillId="0" borderId="0" xfId="0" applyFont="1" applyAlignment="1">
      <alignment horizontal="left" vertical="center"/>
    </xf>
    <xf numFmtId="0" fontId="5" fillId="0" borderId="0" xfId="0" applyFont="1"/>
    <xf numFmtId="4" fontId="6" fillId="0" borderId="0" xfId="0" applyNumberFormat="1" applyFont="1"/>
    <xf numFmtId="4" fontId="7" fillId="0" borderId="0" xfId="0" applyNumberFormat="1" applyFont="1"/>
    <xf numFmtId="4" fontId="5" fillId="3" borderId="1" xfId="0" applyNumberFormat="1" applyFont="1" applyFill="1" applyBorder="1"/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21362-F5C6-40B3-90F2-0371FF6DBE5F}">
  <sheetPr>
    <pageSetUpPr fitToPage="1"/>
  </sheetPr>
  <dimension ref="A1:K38"/>
  <sheetViews>
    <sheetView tabSelected="1" zoomScaleNormal="100" workbookViewId="0">
      <selection activeCell="A7" sqref="A7"/>
    </sheetView>
  </sheetViews>
  <sheetFormatPr defaultColWidth="8.85546875" defaultRowHeight="16.5" x14ac:dyDescent="0.3"/>
  <cols>
    <col min="1" max="1" width="5.28515625" style="6" customWidth="1"/>
    <col min="2" max="2" width="63.28515625" style="6" customWidth="1"/>
    <col min="3" max="3" width="9.7109375" style="6" customWidth="1"/>
    <col min="4" max="4" width="9.85546875" style="6" customWidth="1"/>
    <col min="5" max="5" width="11.7109375" style="7" customWidth="1"/>
    <col min="6" max="6" width="5.85546875" style="7" customWidth="1"/>
    <col min="7" max="9" width="11.7109375" style="7" customWidth="1"/>
    <col min="10" max="11" width="11.7109375" style="6" customWidth="1"/>
    <col min="12" max="12" width="8.85546875" style="6"/>
    <col min="13" max="13" width="9" style="6" customWidth="1"/>
    <col min="14" max="16384" width="8.85546875" style="6"/>
  </cols>
  <sheetData>
    <row r="1" spans="1:11" x14ac:dyDescent="0.3">
      <c r="A1" s="20" t="s">
        <v>14</v>
      </c>
      <c r="C1" s="5"/>
      <c r="K1" s="3" t="s">
        <v>13</v>
      </c>
    </row>
    <row r="2" spans="1:11" ht="12.75" customHeight="1" x14ac:dyDescent="0.3">
      <c r="A2" s="8"/>
      <c r="C2" s="8"/>
    </row>
    <row r="3" spans="1:11" ht="12.75" customHeight="1" x14ac:dyDescent="0.3">
      <c r="A3" s="8"/>
      <c r="C3" s="8"/>
    </row>
    <row r="4" spans="1:11" ht="12.75" customHeight="1" x14ac:dyDescent="0.3">
      <c r="A4" s="9" t="s">
        <v>26</v>
      </c>
      <c r="C4" s="1"/>
    </row>
    <row r="5" spans="1:11" ht="12.75" customHeight="1" x14ac:dyDescent="0.3">
      <c r="A5" s="2"/>
      <c r="C5" s="2"/>
    </row>
    <row r="6" spans="1:11" ht="12.75" customHeight="1" x14ac:dyDescent="0.3">
      <c r="A6" s="2"/>
      <c r="C6" s="2"/>
    </row>
    <row r="7" spans="1:11" ht="18.75" customHeight="1" x14ac:dyDescent="0.3">
      <c r="A7" s="4" t="s">
        <v>45</v>
      </c>
      <c r="C7" s="9"/>
    </row>
    <row r="8" spans="1:11" x14ac:dyDescent="0.3">
      <c r="B8" s="21"/>
      <c r="C8" s="21"/>
      <c r="E8" s="22"/>
      <c r="F8" s="22"/>
      <c r="G8" s="23"/>
      <c r="H8" s="23"/>
      <c r="I8" s="23"/>
    </row>
    <row r="9" spans="1:11" ht="66" x14ac:dyDescent="0.3">
      <c r="A9" s="11" t="s">
        <v>32</v>
      </c>
      <c r="B9" s="10" t="s">
        <v>22</v>
      </c>
      <c r="C9" s="11" t="s">
        <v>15</v>
      </c>
      <c r="D9" s="11" t="s">
        <v>0</v>
      </c>
      <c r="E9" s="12" t="s">
        <v>18</v>
      </c>
      <c r="F9" s="12" t="s">
        <v>17</v>
      </c>
      <c r="G9" s="12" t="s">
        <v>44</v>
      </c>
      <c r="H9" s="12" t="s">
        <v>42</v>
      </c>
      <c r="I9" s="12" t="s">
        <v>43</v>
      </c>
      <c r="J9" s="11" t="s">
        <v>19</v>
      </c>
      <c r="K9" s="11" t="s">
        <v>20</v>
      </c>
    </row>
    <row r="10" spans="1:11" x14ac:dyDescent="0.3">
      <c r="A10" s="25"/>
      <c r="B10" s="30" t="s">
        <v>21</v>
      </c>
      <c r="C10" s="13"/>
      <c r="D10" s="13"/>
      <c r="E10" s="14"/>
      <c r="F10" s="14"/>
      <c r="G10" s="14"/>
      <c r="H10" s="14"/>
      <c r="I10" s="14"/>
      <c r="J10" s="13"/>
      <c r="K10" s="13"/>
    </row>
    <row r="11" spans="1:11" x14ac:dyDescent="0.3">
      <c r="A11" s="16">
        <v>1</v>
      </c>
      <c r="B11" s="31" t="s">
        <v>1</v>
      </c>
      <c r="C11" s="16" t="s">
        <v>16</v>
      </c>
      <c r="D11" s="15">
        <f>979-D13-D14-D18-D19</f>
        <v>829</v>
      </c>
      <c r="E11" s="17"/>
      <c r="F11" s="18"/>
      <c r="G11" s="17">
        <f>E11*(1+F11/100)</f>
        <v>0</v>
      </c>
      <c r="H11" s="17">
        <f>E11*D11</f>
        <v>0</v>
      </c>
      <c r="I11" s="17">
        <f>G11*D11</f>
        <v>0</v>
      </c>
      <c r="J11" s="18">
        <f>H11*48</f>
        <v>0</v>
      </c>
      <c r="K11" s="18">
        <f>I11*48</f>
        <v>0</v>
      </c>
    </row>
    <row r="12" spans="1:11" ht="33" x14ac:dyDescent="0.3">
      <c r="A12" s="16">
        <v>2</v>
      </c>
      <c r="B12" s="27" t="s">
        <v>37</v>
      </c>
      <c r="C12" s="16"/>
      <c r="D12" s="15"/>
      <c r="E12" s="17"/>
      <c r="F12" s="18"/>
      <c r="G12" s="17"/>
      <c r="H12" s="17">
        <f t="shared" ref="H12:H21" si="0">E12*D12</f>
        <v>0</v>
      </c>
      <c r="I12" s="17">
        <f t="shared" ref="I12:I21" si="1">G12*D12</f>
        <v>0</v>
      </c>
      <c r="J12" s="18">
        <f t="shared" ref="J12:J32" si="2">H12*48</f>
        <v>0</v>
      </c>
      <c r="K12" s="18">
        <f t="shared" ref="K12:K32" si="3">I12*48</f>
        <v>0</v>
      </c>
    </row>
    <row r="13" spans="1:11" x14ac:dyDescent="0.3">
      <c r="A13" s="16">
        <v>3</v>
      </c>
      <c r="B13" s="31" t="s">
        <v>2</v>
      </c>
      <c r="C13" s="16" t="s">
        <v>16</v>
      </c>
      <c r="D13" s="15">
        <v>34</v>
      </c>
      <c r="E13" s="17"/>
      <c r="F13" s="18"/>
      <c r="G13" s="17">
        <f t="shared" ref="G13:G21" si="4">E13*(1+F13/100)</f>
        <v>0</v>
      </c>
      <c r="H13" s="17">
        <f>E13*D13</f>
        <v>0</v>
      </c>
      <c r="I13" s="17">
        <f t="shared" si="1"/>
        <v>0</v>
      </c>
      <c r="J13" s="18">
        <f t="shared" si="2"/>
        <v>0</v>
      </c>
      <c r="K13" s="18">
        <f t="shared" si="3"/>
        <v>0</v>
      </c>
    </row>
    <row r="14" spans="1:11" x14ac:dyDescent="0.3">
      <c r="A14" s="16">
        <v>4</v>
      </c>
      <c r="B14" s="31" t="s">
        <v>3</v>
      </c>
      <c r="C14" s="16" t="s">
        <v>16</v>
      </c>
      <c r="D14" s="15">
        <v>8</v>
      </c>
      <c r="E14" s="17"/>
      <c r="F14" s="18"/>
      <c r="G14" s="17">
        <f t="shared" si="4"/>
        <v>0</v>
      </c>
      <c r="H14" s="17">
        <f t="shared" si="0"/>
        <v>0</v>
      </c>
      <c r="I14" s="17">
        <f t="shared" si="1"/>
        <v>0</v>
      </c>
      <c r="J14" s="18">
        <f t="shared" si="2"/>
        <v>0</v>
      </c>
      <c r="K14" s="18">
        <f t="shared" si="3"/>
        <v>0</v>
      </c>
    </row>
    <row r="15" spans="1:11" x14ac:dyDescent="0.3">
      <c r="A15" s="16">
        <v>5</v>
      </c>
      <c r="B15" s="31" t="s">
        <v>4</v>
      </c>
      <c r="C15" s="16" t="s">
        <v>16</v>
      </c>
      <c r="D15" s="15">
        <v>8</v>
      </c>
      <c r="E15" s="17"/>
      <c r="F15" s="18"/>
      <c r="G15" s="17">
        <f t="shared" si="4"/>
        <v>0</v>
      </c>
      <c r="H15" s="17">
        <f t="shared" si="0"/>
        <v>0</v>
      </c>
      <c r="I15" s="17">
        <f t="shared" si="1"/>
        <v>0</v>
      </c>
      <c r="J15" s="18">
        <f t="shared" si="2"/>
        <v>0</v>
      </c>
      <c r="K15" s="18">
        <f t="shared" si="3"/>
        <v>0</v>
      </c>
    </row>
    <row r="16" spans="1:11" x14ac:dyDescent="0.3">
      <c r="A16" s="16">
        <v>6</v>
      </c>
      <c r="B16" s="29" t="s">
        <v>36</v>
      </c>
      <c r="C16" s="16" t="s">
        <v>16</v>
      </c>
      <c r="D16" s="15">
        <v>9</v>
      </c>
      <c r="E16" s="17"/>
      <c r="F16" s="18"/>
      <c r="G16" s="17">
        <f t="shared" si="4"/>
        <v>0</v>
      </c>
      <c r="H16" s="17">
        <f t="shared" si="0"/>
        <v>0</v>
      </c>
      <c r="I16" s="17">
        <f t="shared" si="1"/>
        <v>0</v>
      </c>
      <c r="J16" s="18">
        <f t="shared" si="2"/>
        <v>0</v>
      </c>
      <c r="K16" s="18">
        <f t="shared" si="3"/>
        <v>0</v>
      </c>
    </row>
    <row r="17" spans="1:11" x14ac:dyDescent="0.3">
      <c r="A17" s="16">
        <v>7</v>
      </c>
      <c r="B17" s="32" t="s">
        <v>34</v>
      </c>
      <c r="C17" s="16" t="s">
        <v>16</v>
      </c>
      <c r="D17" s="15">
        <v>8</v>
      </c>
      <c r="E17" s="17"/>
      <c r="F17" s="18"/>
      <c r="G17" s="17">
        <f t="shared" si="4"/>
        <v>0</v>
      </c>
      <c r="H17" s="17">
        <f t="shared" si="0"/>
        <v>0</v>
      </c>
      <c r="I17" s="17">
        <f t="shared" si="1"/>
        <v>0</v>
      </c>
      <c r="J17" s="18">
        <f t="shared" si="2"/>
        <v>0</v>
      </c>
      <c r="K17" s="18">
        <f t="shared" si="3"/>
        <v>0</v>
      </c>
    </row>
    <row r="18" spans="1:11" x14ac:dyDescent="0.3">
      <c r="A18" s="16">
        <v>8</v>
      </c>
      <c r="B18" s="31" t="s">
        <v>5</v>
      </c>
      <c r="C18" s="16" t="s">
        <v>16</v>
      </c>
      <c r="D18" s="15">
        <v>8</v>
      </c>
      <c r="E18" s="17"/>
      <c r="F18" s="18"/>
      <c r="G18" s="17">
        <f t="shared" si="4"/>
        <v>0</v>
      </c>
      <c r="H18" s="17">
        <f t="shared" si="0"/>
        <v>0</v>
      </c>
      <c r="I18" s="17">
        <f t="shared" si="1"/>
        <v>0</v>
      </c>
      <c r="J18" s="18">
        <f t="shared" si="2"/>
        <v>0</v>
      </c>
      <c r="K18" s="18">
        <f t="shared" si="3"/>
        <v>0</v>
      </c>
    </row>
    <row r="19" spans="1:11" x14ac:dyDescent="0.3">
      <c r="A19" s="16">
        <v>9</v>
      </c>
      <c r="B19" s="31" t="s">
        <v>6</v>
      </c>
      <c r="C19" s="16" t="s">
        <v>16</v>
      </c>
      <c r="D19" s="15">
        <v>100</v>
      </c>
      <c r="E19" s="17"/>
      <c r="F19" s="18"/>
      <c r="G19" s="17">
        <f t="shared" si="4"/>
        <v>0</v>
      </c>
      <c r="H19" s="17">
        <f t="shared" si="0"/>
        <v>0</v>
      </c>
      <c r="I19" s="17">
        <f t="shared" si="1"/>
        <v>0</v>
      </c>
      <c r="J19" s="18">
        <f t="shared" si="2"/>
        <v>0</v>
      </c>
      <c r="K19" s="18">
        <f t="shared" si="3"/>
        <v>0</v>
      </c>
    </row>
    <row r="20" spans="1:11" x14ac:dyDescent="0.3">
      <c r="A20" s="16">
        <v>10</v>
      </c>
      <c r="B20" s="31" t="s">
        <v>7</v>
      </c>
      <c r="C20" s="16" t="s">
        <v>16</v>
      </c>
      <c r="D20" s="15">
        <v>91</v>
      </c>
      <c r="E20" s="17"/>
      <c r="F20" s="18"/>
      <c r="G20" s="17">
        <f t="shared" si="4"/>
        <v>0</v>
      </c>
      <c r="H20" s="17">
        <f t="shared" si="0"/>
        <v>0</v>
      </c>
      <c r="I20" s="17">
        <f t="shared" si="1"/>
        <v>0</v>
      </c>
      <c r="J20" s="18">
        <f t="shared" si="2"/>
        <v>0</v>
      </c>
      <c r="K20" s="18">
        <f t="shared" si="3"/>
        <v>0</v>
      </c>
    </row>
    <row r="21" spans="1:11" x14ac:dyDescent="0.3">
      <c r="A21" s="16">
        <v>11</v>
      </c>
      <c r="B21" s="31" t="s">
        <v>8</v>
      </c>
      <c r="C21" s="16" t="s">
        <v>16</v>
      </c>
      <c r="D21" s="15">
        <v>20</v>
      </c>
      <c r="E21" s="17"/>
      <c r="F21" s="18"/>
      <c r="G21" s="17">
        <f t="shared" si="4"/>
        <v>0</v>
      </c>
      <c r="H21" s="17">
        <f t="shared" si="0"/>
        <v>0</v>
      </c>
      <c r="I21" s="17">
        <f t="shared" si="1"/>
        <v>0</v>
      </c>
      <c r="J21" s="18">
        <f t="shared" si="2"/>
        <v>0</v>
      </c>
      <c r="K21" s="18">
        <f t="shared" si="3"/>
        <v>0</v>
      </c>
    </row>
    <row r="22" spans="1:11" x14ac:dyDescent="0.3">
      <c r="A22" s="25"/>
      <c r="B22" s="30" t="s">
        <v>29</v>
      </c>
      <c r="C22" s="13"/>
      <c r="D22" s="13"/>
      <c r="E22" s="14"/>
      <c r="F22" s="14"/>
      <c r="G22" s="14"/>
      <c r="H22" s="14"/>
      <c r="I22" s="14"/>
      <c r="J22" s="14"/>
      <c r="K22" s="14"/>
    </row>
    <row r="23" spans="1:11" x14ac:dyDescent="0.3">
      <c r="A23" s="16">
        <v>12</v>
      </c>
      <c r="B23" s="31" t="s">
        <v>27</v>
      </c>
      <c r="C23" s="16" t="s">
        <v>16</v>
      </c>
      <c r="D23" s="15">
        <v>300</v>
      </c>
      <c r="E23" s="17"/>
      <c r="F23" s="18"/>
      <c r="G23" s="17">
        <f>E23*(1+F23/100)</f>
        <v>0</v>
      </c>
      <c r="H23" s="17">
        <f t="shared" ref="H23:H25" si="5">E23*D23</f>
        <v>0</v>
      </c>
      <c r="I23" s="17">
        <f t="shared" ref="I23:I25" si="6">G23*D23</f>
        <v>0</v>
      </c>
      <c r="J23" s="18">
        <f t="shared" si="2"/>
        <v>0</v>
      </c>
      <c r="K23" s="18">
        <f t="shared" si="3"/>
        <v>0</v>
      </c>
    </row>
    <row r="24" spans="1:11" x14ac:dyDescent="0.3">
      <c r="A24" s="16">
        <v>13</v>
      </c>
      <c r="B24" s="31" t="s">
        <v>28</v>
      </c>
      <c r="C24" s="16" t="s">
        <v>16</v>
      </c>
      <c r="D24" s="15">
        <v>300</v>
      </c>
      <c r="E24" s="17"/>
      <c r="F24" s="18"/>
      <c r="G24" s="17">
        <f>E24*(1+F24/100)</f>
        <v>0</v>
      </c>
      <c r="H24" s="17">
        <f t="shared" si="5"/>
        <v>0</v>
      </c>
      <c r="I24" s="17">
        <f t="shared" si="6"/>
        <v>0</v>
      </c>
      <c r="J24" s="18">
        <f t="shared" si="2"/>
        <v>0</v>
      </c>
      <c r="K24" s="18">
        <f t="shared" si="3"/>
        <v>0</v>
      </c>
    </row>
    <row r="25" spans="1:11" x14ac:dyDescent="0.3">
      <c r="A25" s="16">
        <v>14</v>
      </c>
      <c r="B25" s="31" t="s">
        <v>23</v>
      </c>
      <c r="C25" s="16" t="s">
        <v>16</v>
      </c>
      <c r="D25" s="15">
        <v>2</v>
      </c>
      <c r="E25" s="17"/>
      <c r="F25" s="18"/>
      <c r="G25" s="17">
        <f>E25*(1+F25/100)</f>
        <v>0</v>
      </c>
      <c r="H25" s="17">
        <f t="shared" si="5"/>
        <v>0</v>
      </c>
      <c r="I25" s="17">
        <f t="shared" si="6"/>
        <v>0</v>
      </c>
      <c r="J25" s="18">
        <f t="shared" si="2"/>
        <v>0</v>
      </c>
      <c r="K25" s="18">
        <f t="shared" si="3"/>
        <v>0</v>
      </c>
    </row>
    <row r="26" spans="1:11" x14ac:dyDescent="0.3">
      <c r="A26" s="25"/>
      <c r="B26" s="30" t="s">
        <v>9</v>
      </c>
      <c r="C26" s="13"/>
      <c r="D26" s="13"/>
      <c r="E26" s="14"/>
      <c r="F26" s="14"/>
      <c r="G26" s="14"/>
      <c r="H26" s="14"/>
      <c r="I26" s="14"/>
      <c r="J26" s="14"/>
      <c r="K26" s="14"/>
    </row>
    <row r="27" spans="1:11" x14ac:dyDescent="0.3">
      <c r="A27" s="16">
        <v>15</v>
      </c>
      <c r="B27" s="31" t="s">
        <v>10</v>
      </c>
      <c r="C27" s="16" t="s">
        <v>16</v>
      </c>
      <c r="D27" s="15">
        <v>1</v>
      </c>
      <c r="E27" s="18"/>
      <c r="F27" s="18"/>
      <c r="G27" s="17">
        <f>E27*(1+F27/100)</f>
        <v>0</v>
      </c>
      <c r="H27" s="17">
        <f t="shared" ref="H27:H28" si="7">E27*D27</f>
        <v>0</v>
      </c>
      <c r="I27" s="17">
        <f t="shared" ref="I27:I28" si="8">G27*D27</f>
        <v>0</v>
      </c>
      <c r="J27" s="18">
        <f t="shared" si="2"/>
        <v>0</v>
      </c>
      <c r="K27" s="18">
        <f t="shared" si="3"/>
        <v>0</v>
      </c>
    </row>
    <row r="28" spans="1:11" x14ac:dyDescent="0.3">
      <c r="A28" s="16">
        <v>16</v>
      </c>
      <c r="B28" s="31" t="s">
        <v>11</v>
      </c>
      <c r="C28" s="16" t="s">
        <v>16</v>
      </c>
      <c r="D28" s="15">
        <v>7</v>
      </c>
      <c r="E28" s="18"/>
      <c r="F28" s="18"/>
      <c r="G28" s="17">
        <f>E28*(1+F28/100)</f>
        <v>0</v>
      </c>
      <c r="H28" s="17">
        <f t="shared" si="7"/>
        <v>0</v>
      </c>
      <c r="I28" s="17">
        <f t="shared" si="8"/>
        <v>0</v>
      </c>
      <c r="J28" s="18">
        <f t="shared" si="2"/>
        <v>0</v>
      </c>
      <c r="K28" s="18">
        <f t="shared" si="3"/>
        <v>0</v>
      </c>
    </row>
    <row r="29" spans="1:11" x14ac:dyDescent="0.3">
      <c r="A29" s="25"/>
      <c r="B29" s="30" t="s">
        <v>33</v>
      </c>
      <c r="C29" s="13"/>
      <c r="D29" s="13"/>
      <c r="E29" s="14"/>
      <c r="F29" s="14"/>
      <c r="G29" s="14"/>
      <c r="H29" s="14"/>
      <c r="I29" s="14"/>
      <c r="J29" s="14"/>
      <c r="K29" s="14"/>
    </row>
    <row r="30" spans="1:11" x14ac:dyDescent="0.3">
      <c r="A30" s="16">
        <v>17</v>
      </c>
      <c r="B30" s="31" t="s">
        <v>12</v>
      </c>
      <c r="C30" s="16" t="s">
        <v>24</v>
      </c>
      <c r="D30" s="28">
        <v>450</v>
      </c>
      <c r="E30" s="18"/>
      <c r="F30" s="18"/>
      <c r="G30" s="17">
        <f>E30*(1+F30/100)</f>
        <v>0</v>
      </c>
      <c r="H30" s="17">
        <f t="shared" ref="H30:H32" si="9">E30*D30</f>
        <v>0</v>
      </c>
      <c r="I30" s="17">
        <f t="shared" ref="I30:I32" si="10">G30*D30</f>
        <v>0</v>
      </c>
      <c r="J30" s="18">
        <f t="shared" si="2"/>
        <v>0</v>
      </c>
      <c r="K30" s="18">
        <f t="shared" si="3"/>
        <v>0</v>
      </c>
    </row>
    <row r="31" spans="1:11" x14ac:dyDescent="0.3">
      <c r="A31" s="16">
        <v>18</v>
      </c>
      <c r="B31" s="31" t="s">
        <v>30</v>
      </c>
      <c r="C31" s="16" t="s">
        <v>24</v>
      </c>
      <c r="D31" s="28">
        <v>750</v>
      </c>
      <c r="E31" s="18"/>
      <c r="F31" s="18"/>
      <c r="G31" s="17">
        <f>E31*(1+F31/100)</f>
        <v>0</v>
      </c>
      <c r="H31" s="17">
        <f t="shared" si="9"/>
        <v>0</v>
      </c>
      <c r="I31" s="17">
        <f t="shared" si="10"/>
        <v>0</v>
      </c>
      <c r="J31" s="18">
        <f t="shared" si="2"/>
        <v>0</v>
      </c>
      <c r="K31" s="18">
        <f t="shared" si="3"/>
        <v>0</v>
      </c>
    </row>
    <row r="32" spans="1:11" x14ac:dyDescent="0.3">
      <c r="A32" s="16">
        <v>19</v>
      </c>
      <c r="B32" s="31" t="s">
        <v>31</v>
      </c>
      <c r="C32" s="16" t="s">
        <v>24</v>
      </c>
      <c r="D32" s="28">
        <v>60</v>
      </c>
      <c r="E32" s="18"/>
      <c r="F32" s="18"/>
      <c r="G32" s="17">
        <f>E32*(1+F32/100)</f>
        <v>0</v>
      </c>
      <c r="H32" s="17">
        <f t="shared" si="9"/>
        <v>0</v>
      </c>
      <c r="I32" s="17">
        <f t="shared" si="10"/>
        <v>0</v>
      </c>
      <c r="J32" s="18">
        <f t="shared" si="2"/>
        <v>0</v>
      </c>
      <c r="K32" s="18">
        <f t="shared" si="3"/>
        <v>0</v>
      </c>
    </row>
    <row r="33" spans="1:11" ht="33" x14ac:dyDescent="0.3">
      <c r="A33" s="16">
        <v>20</v>
      </c>
      <c r="B33" s="27" t="s">
        <v>35</v>
      </c>
      <c r="C33" s="15"/>
      <c r="D33" s="15"/>
      <c r="E33" s="18"/>
      <c r="F33" s="18"/>
      <c r="G33" s="19"/>
      <c r="H33" s="19"/>
      <c r="I33" s="19"/>
      <c r="J33" s="15"/>
      <c r="K33" s="15"/>
    </row>
    <row r="34" spans="1:11" ht="33" customHeight="1" x14ac:dyDescent="0.3">
      <c r="A34" s="26"/>
      <c r="B34" s="10" t="s">
        <v>25</v>
      </c>
      <c r="C34" s="10"/>
      <c r="D34" s="10"/>
      <c r="E34" s="24"/>
      <c r="F34" s="24"/>
      <c r="G34" s="24"/>
      <c r="H34" s="24"/>
      <c r="I34" s="24"/>
      <c r="J34" s="24">
        <f>SUM(J10:J33)</f>
        <v>0</v>
      </c>
      <c r="K34" s="24">
        <f>SUM(K10:K33)</f>
        <v>0</v>
      </c>
    </row>
    <row r="36" spans="1:11" x14ac:dyDescent="0.3">
      <c r="A36" s="6" t="s">
        <v>38</v>
      </c>
    </row>
    <row r="38" spans="1:11" x14ac:dyDescent="0.3">
      <c r="A38" s="6" t="s">
        <v>39</v>
      </c>
      <c r="E38" s="7" t="s">
        <v>40</v>
      </c>
      <c r="G38" s="7" t="s">
        <v>41</v>
      </c>
    </row>
  </sheetData>
  <pageMargins left="0.39370078740157483" right="0.39370078740157483" top="0.39370078740157483" bottom="0.39370078740157483" header="0.31496062992125984" footer="0.31496062992125984"/>
  <pageSetup paperSize="9" scale="81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Delak</dc:creator>
  <cp:lastModifiedBy>Barbara Delak</cp:lastModifiedBy>
  <cp:lastPrinted>2022-10-05T09:20:00Z</cp:lastPrinted>
  <dcterms:created xsi:type="dcterms:W3CDTF">2022-09-06T08:23:03Z</dcterms:created>
  <dcterms:modified xsi:type="dcterms:W3CDTF">2022-10-07T07:42:29Z</dcterms:modified>
</cp:coreProperties>
</file>